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39" i="1" l="1"/>
  <c r="L39" i="1"/>
  <c r="K39" i="1"/>
  <c r="J39" i="1"/>
  <c r="I39" i="1"/>
  <c r="O17" i="1"/>
  <c r="M15" i="1"/>
  <c r="L15" i="1"/>
  <c r="K15" i="1"/>
  <c r="J15" i="1"/>
  <c r="I15" i="1"/>
  <c r="M14" i="1"/>
  <c r="L14" i="1"/>
  <c r="K14" i="1"/>
  <c r="J14" i="1"/>
  <c r="I14" i="1"/>
  <c r="O18" i="1" l="1"/>
  <c r="O19" i="1" s="1"/>
  <c r="A17" i="1"/>
  <c r="C17" i="1"/>
  <c r="D17" i="1"/>
  <c r="B17" i="1"/>
  <c r="R17" i="1"/>
  <c r="E17" i="1"/>
  <c r="S17" i="1"/>
  <c r="C18" i="1" l="1"/>
  <c r="C19" i="1" s="1"/>
  <c r="R18" i="1"/>
  <c r="O20" i="1"/>
  <c r="R19" i="1"/>
  <c r="S19" i="1"/>
  <c r="S18" i="1"/>
  <c r="A18" i="1"/>
  <c r="A19" i="1" s="1"/>
  <c r="A20" i="1" s="1"/>
  <c r="E18" i="1"/>
  <c r="E19" i="1" s="1"/>
  <c r="E20" i="1" s="1"/>
  <c r="D18" i="1"/>
  <c r="D19" i="1" s="1"/>
  <c r="D20" i="1" s="1"/>
  <c r="B18" i="1"/>
  <c r="B19" i="1" s="1"/>
  <c r="B20" i="1" s="1"/>
  <c r="O21" i="1" l="1"/>
  <c r="D21" i="1" s="1"/>
  <c r="R20" i="1"/>
  <c r="S20" i="1"/>
  <c r="C20" i="1"/>
  <c r="C21" i="1" l="1"/>
  <c r="A21" i="1"/>
  <c r="E21" i="1"/>
  <c r="O22" i="1"/>
  <c r="R21" i="1"/>
  <c r="S21" i="1"/>
  <c r="B21" i="1"/>
  <c r="B22" i="1" l="1"/>
  <c r="E22" i="1"/>
  <c r="A22" i="1"/>
  <c r="C22" i="1"/>
  <c r="O23" i="1"/>
  <c r="R22" i="1"/>
  <c r="S22" i="1"/>
  <c r="D22" i="1"/>
  <c r="D23" i="1" l="1"/>
  <c r="C23" i="1"/>
  <c r="B23" i="1"/>
  <c r="E23" i="1"/>
  <c r="O24" i="1"/>
  <c r="S23" i="1"/>
  <c r="R23" i="1"/>
  <c r="A23" i="1"/>
  <c r="C24" i="1" l="1"/>
  <c r="A24" i="1"/>
  <c r="E24" i="1"/>
  <c r="D24" i="1"/>
  <c r="O25" i="1"/>
  <c r="R24" i="1"/>
  <c r="S24" i="1"/>
  <c r="B24" i="1"/>
  <c r="A25" i="1" l="1"/>
  <c r="B25" i="1"/>
  <c r="D25" i="1"/>
  <c r="E25" i="1"/>
  <c r="O26" i="1"/>
  <c r="R25" i="1"/>
  <c r="S25" i="1"/>
  <c r="C25" i="1"/>
  <c r="B26" i="1" l="1"/>
  <c r="D26" i="1"/>
  <c r="C26" i="1"/>
  <c r="E26" i="1"/>
  <c r="O27" i="1"/>
  <c r="R26" i="1"/>
  <c r="S26" i="1"/>
  <c r="A26" i="1"/>
  <c r="A27" i="1" l="1"/>
  <c r="E27" i="1"/>
  <c r="C27" i="1"/>
  <c r="D27" i="1"/>
  <c r="O28" i="1"/>
  <c r="S27" i="1"/>
  <c r="R27" i="1"/>
  <c r="B27" i="1"/>
  <c r="B28" i="1" l="1"/>
  <c r="C28" i="1"/>
  <c r="E28" i="1"/>
  <c r="A28" i="1"/>
  <c r="O29" i="1"/>
  <c r="R28" i="1"/>
  <c r="S28" i="1"/>
  <c r="D28" i="1"/>
  <c r="B29" i="1" l="1"/>
  <c r="A29" i="1"/>
  <c r="D29" i="1"/>
  <c r="E29" i="1"/>
  <c r="O30" i="1"/>
  <c r="R29" i="1"/>
  <c r="S29" i="1"/>
  <c r="C29" i="1"/>
  <c r="C30" i="1" l="1"/>
  <c r="A30" i="1"/>
  <c r="E30" i="1"/>
  <c r="D30" i="1"/>
  <c r="O31" i="1"/>
  <c r="R30" i="1"/>
  <c r="S30" i="1"/>
  <c r="B30" i="1"/>
  <c r="O32" i="1" l="1"/>
  <c r="S31" i="1"/>
  <c r="R31" i="1"/>
  <c r="D31" i="1"/>
  <c r="B31" i="1"/>
  <c r="B32" i="1" s="1"/>
  <c r="C31" i="1"/>
  <c r="A31" i="1"/>
  <c r="E31" i="1"/>
  <c r="A32" i="1" l="1"/>
  <c r="E32" i="1"/>
  <c r="D32" i="1"/>
  <c r="C32" i="1"/>
  <c r="O33" i="1"/>
  <c r="R32" i="1"/>
  <c r="S32" i="1"/>
  <c r="E33" i="1" l="1"/>
  <c r="C33" i="1"/>
  <c r="A33" i="1"/>
  <c r="D33" i="1"/>
  <c r="B33" i="1"/>
  <c r="O34" i="1"/>
  <c r="R33" i="1"/>
  <c r="S33" i="1"/>
  <c r="D34" i="1" l="1"/>
  <c r="A34" i="1"/>
  <c r="C34" i="1"/>
  <c r="B34" i="1"/>
  <c r="O35" i="1"/>
  <c r="S34" i="1"/>
  <c r="R34" i="1"/>
  <c r="E34" i="1"/>
  <c r="E35" i="1" l="1"/>
  <c r="B35" i="1"/>
  <c r="A35" i="1"/>
  <c r="D35" i="1"/>
  <c r="O36" i="1"/>
  <c r="S35" i="1"/>
  <c r="R35" i="1"/>
  <c r="C35" i="1"/>
  <c r="O37" i="1" l="1"/>
  <c r="S36" i="1"/>
  <c r="R36" i="1"/>
  <c r="D36" i="1"/>
  <c r="B36" i="1"/>
  <c r="D37" i="1" l="1"/>
  <c r="B37" i="1"/>
  <c r="S37" i="1"/>
  <c r="I34" i="1"/>
  <c r="I33" i="1" s="1"/>
  <c r="I32" i="1" s="1"/>
  <c r="I31" i="1" s="1"/>
  <c r="M34" i="1"/>
  <c r="M33" i="1" s="1"/>
  <c r="M32" i="1" s="1"/>
  <c r="M31" i="1" s="1"/>
  <c r="L36" i="1"/>
  <c r="L35" i="1" s="1"/>
  <c r="L34" i="1" s="1"/>
  <c r="L33" i="1" s="1"/>
  <c r="L32" i="1" s="1"/>
  <c r="L31" i="1" s="1"/>
  <c r="R37" i="1"/>
  <c r="K34" i="1"/>
  <c r="K33" i="1" s="1"/>
  <c r="K32" i="1" s="1"/>
  <c r="K31" i="1" s="1"/>
  <c r="J36" i="1"/>
  <c r="J35" i="1" s="1"/>
  <c r="J34" i="1" s="1"/>
  <c r="J33" i="1" s="1"/>
  <c r="J32" i="1" s="1"/>
  <c r="J31" i="1" s="1"/>
  <c r="J30" i="1" l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30" i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<sst xmlns="http://schemas.openxmlformats.org/spreadsheetml/2006/main" count="114" uniqueCount="76">
  <si>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</si>
  <si>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</si>
  <si>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</si>
  <si>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</si>
  <si>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</si>
  <si>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</si>
  <si>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</si>
  <si>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</si>
  <si>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</si>
  <si>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</si>
  <si>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</si>
  <si>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</si>
  <si>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</si>
  <si>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</si>
  <si>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</si>
  <si>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</si>
  <si>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</si>
  <si>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</si>
  <si>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</si>
  <si>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</si>
  <si>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</si>
  <si>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</si>
  <si>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</si>
  <si>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</si>
  <si>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</si>
  <si>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</si>
  <si>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</si>
  <si>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</si>
  <si>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</si>
  <si>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</si>
  <si>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</si>
  <si>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</si>
  <si>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</si>
  <si>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</si>
  <si>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</si>
  <si>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</si>
  <si>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</si>
  <si>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</si>
  <si>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</si>
  <si>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</si>
  <si>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</si>
  <si>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</si>
  <si>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</si>
  <si>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</si>
  <si>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S</t>
  </si>
  <si>
    <t>1=7</t>
  </si>
  <si>
    <t>EMITENT,</t>
  </si>
  <si>
    <t>Curtea de Arges Atg. RMR</t>
  </si>
  <si>
    <t>C.A. Blocuri ANL</t>
  </si>
  <si>
    <t>C.A. Fantana lui Manole</t>
  </si>
  <si>
    <t>C.A. Piata Ivancea</t>
  </si>
  <si>
    <t>C.A. North Metal</t>
  </si>
  <si>
    <t>Valea Iasului Sanatoriu</t>
  </si>
  <si>
    <t>Valea Iasului Primarie</t>
  </si>
  <si>
    <t>Valea Iasului1</t>
  </si>
  <si>
    <t>Valea Iasului2</t>
  </si>
  <si>
    <t>Calinesti</t>
  </si>
  <si>
    <t>Merisani Ram.</t>
  </si>
  <si>
    <t>Toplita Ramificatie</t>
  </si>
  <si>
    <t>Primaria Malureni</t>
  </si>
  <si>
    <t>Badiceni</t>
  </si>
  <si>
    <t>Zgaroiesti</t>
  </si>
  <si>
    <t>Malureni Biserica</t>
  </si>
  <si>
    <t>Malureni Bran</t>
  </si>
  <si>
    <t>Stroesti</t>
  </si>
  <si>
    <t>Costesti-Valsanesti Ramificatie</t>
  </si>
  <si>
    <t>Musatesti Primarie</t>
  </si>
  <si>
    <t>Valsanesti</t>
  </si>
  <si>
    <t xml:space="preserve"> A. Denumirea traseului: Curtea de Arges - Malureni - Toplita</t>
  </si>
  <si>
    <t>D</t>
  </si>
  <si>
    <t>Toplita</t>
  </si>
  <si>
    <t xml:space="preserve">     Cod traseu: 035</t>
  </si>
  <si>
    <t>7:30</t>
  </si>
  <si>
    <t>10:30</t>
  </si>
  <si>
    <t>13:30</t>
  </si>
  <si>
    <t>1=5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</si>
</sst>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rgb="FF9C65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1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5" xfId="0" applyFont="1" applyBorder="1" applyAlignment="1"/>
    <xf numFmtId="0" fontId="6" fillId="0" borderId="5" xfId="0" applyFont="1" applyBorder="1" applyAlignment="1">
      <alignment horizontal="center"/>
    </xf>
    <xf numFmtId="0" fontId="6" fillId="0" borderId="0" xfId="0" applyFont="1"/>
    <xf numFmtId="0" fontId="3" fillId="0" borderId="5" xfId="0" applyFont="1" applyBorder="1" applyAlignme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7" xfId="0" applyFont="1" applyBorder="1" applyAlignment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10" xfId="0" applyFont="1" applyBorder="1" applyAlignment="1"/>
    <xf numFmtId="0" fontId="6" fillId="2" borderId="11" xfId="0" applyFont="1" applyFill="1" applyBorder="1" applyAlignment="1">
      <alignment horizontal="center"/>
    </xf>
    <xf numFmtId="20" fontId="8" fillId="0" borderId="6" xfId="0" applyNumberFormat="1" applyFont="1" applyBorder="1" applyAlignment="1">
      <alignment horizontal="center"/>
    </xf>
    <xf numFmtId="20" fontId="8" fillId="0" borderId="7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20" fontId="9" fillId="0" borderId="7" xfId="0" applyNumberFormat="1" applyFont="1" applyBorder="1" applyAlignment="1">
      <alignment horizontal="center"/>
    </xf>
    <xf numFmtId="20" fontId="9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9" fillId="0" borderId="12" xfId="0" applyNumberFormat="1" applyFont="1" applyBorder="1" applyAlignment="1">
      <alignment horizontal="center"/>
    </xf>
    <xf numFmtId="20" fontId="9" fillId="0" borderId="13" xfId="0" applyNumberFormat="1" applyFont="1" applyBorder="1" applyAlignment="1">
      <alignment horizontal="center"/>
    </xf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20" fontId="9" fillId="0" borderId="14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1" fillId="0" borderId="13" xfId="0" applyFont="1" applyBorder="1" applyAlignment="1">
      <alignment horizontal="center"/>
    </xf>
    <xf numFmtId="20" fontId="8" fillId="0" borderId="13" xfId="0" applyNumberFormat="1" applyFont="1" applyBorder="1" applyAlignment="1">
      <alignment horizontal="center"/>
    </xf>
    <xf numFmtId="20" fontId="8" fillId="0" borderId="14" xfId="0" applyNumberFormat="1" applyFont="1" applyBorder="1" applyAlignment="1">
      <alignment horizontal="center"/>
    </xf>
    <xf numFmtId="0" fontId="3" fillId="0" borderId="13" xfId="0" applyFont="1" applyBorder="1" applyAlignment="1"/>
    <xf numFmtId="0" fontId="10" fillId="0" borderId="0" xfId="0" applyFont="1"/>
    <xf numFmtId="20" fontId="9" fillId="0" borderId="10" xfId="0" applyNumberFormat="1" applyFont="1" applyBorder="1" applyAlignment="1">
      <alignment horizontal="center"/>
    </xf>
    <xf numFmtId="20" fontId="9" fillId="0" borderId="1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20" fontId="1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1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2"/>
  <sheetViews>
    <sheetView tabSelected="1" workbookViewId="0">
      <selection activeCell="A14" sqref="A14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8" customHeight="1" x14ac:dyDescent="0.25">
      <c r="A10" s="62" t="s">
        <v>68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9.5" customHeight="1" x14ac:dyDescent="0.25">
      <c r="A11" s="12" t="s">
        <v>71</v>
      </c>
      <c r="B11" s="12"/>
      <c r="C11" s="12"/>
      <c r="D11" s="12"/>
      <c r="E11" s="14"/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27</v>
      </c>
      <c r="B12" s="64"/>
      <c r="C12" s="64"/>
      <c r="D12" s="64"/>
      <c r="E12" s="65"/>
      <c r="F12" s="15" t="s">
        <v>28</v>
      </c>
      <c r="G12" s="16" t="s">
        <v>29</v>
      </c>
      <c r="H12" s="16" t="s">
        <v>30</v>
      </c>
      <c r="I12" s="63" t="s">
        <v>31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32</v>
      </c>
      <c r="B13" s="64"/>
      <c r="C13" s="64"/>
      <c r="D13" s="64"/>
      <c r="E13" s="65"/>
      <c r="F13" s="18"/>
      <c r="G13" s="15" t="s">
        <v>33</v>
      </c>
      <c r="H13" s="16" t="s">
        <v>34</v>
      </c>
      <c r="I13" s="63" t="s">
        <v>32</v>
      </c>
      <c r="J13" s="64"/>
      <c r="K13" s="64"/>
      <c r="L13" s="64"/>
      <c r="M13" s="65"/>
      <c r="N13" s="17"/>
      <c r="O13" s="17"/>
      <c r="P13" s="17"/>
      <c r="Q13" s="17"/>
      <c r="R13" s="17" t="s">
        <v>35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19" t="s">
        <v>36</v>
      </c>
      <c r="B14" s="20" t="s">
        <v>37</v>
      </c>
      <c r="C14" s="20" t="s">
        <v>38</v>
      </c>
      <c r="D14" s="20" t="s">
        <v>39</v>
      </c>
      <c r="E14" s="20" t="s">
        <v>40</v>
      </c>
      <c r="F14" s="21"/>
      <c r="G14" s="21"/>
      <c r="H14" s="20"/>
      <c r="I14" s="20" t="str">
        <f t="shared" ref="I14:M14" si="0">A14</f>
        <v>C1</v>
      </c>
      <c r="J14" s="20" t="str">
        <f t="shared" si="0"/>
        <v>C2</v>
      </c>
      <c r="K14" s="20" t="str">
        <f t="shared" si="0"/>
        <v>C3</v>
      </c>
      <c r="L14" s="20" t="str">
        <f t="shared" si="0"/>
        <v>C4</v>
      </c>
      <c r="M14" s="22" t="str">
        <f t="shared" si="0"/>
        <v>C5</v>
      </c>
      <c r="N14" s="17"/>
      <c r="O14" s="17" t="s">
        <v>41</v>
      </c>
      <c r="P14" s="17" t="s">
        <v>6</v>
      </c>
      <c r="Q14" s="17" t="s">
        <v>2</v>
      </c>
      <c r="R14" s="23" t="s">
        <v>42</v>
      </c>
      <c r="S14" s="23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4" t="s">
        <v>23</v>
      </c>
      <c r="B15" s="25" t="s">
        <v>23</v>
      </c>
      <c r="C15" s="25" t="s">
        <v>23</v>
      </c>
      <c r="D15" s="25" t="s">
        <v>23</v>
      </c>
      <c r="E15" s="25" t="s">
        <v>23</v>
      </c>
      <c r="F15" s="26"/>
      <c r="G15" s="26"/>
      <c r="H15" s="26"/>
      <c r="I15" s="25" t="str">
        <f t="shared" ref="I15:M15" si="1">A15</f>
        <v>M</v>
      </c>
      <c r="J15" s="25" t="str">
        <f t="shared" si="1"/>
        <v>M</v>
      </c>
      <c r="K15" s="25" t="str">
        <f t="shared" si="1"/>
        <v>M</v>
      </c>
      <c r="L15" s="25" t="str">
        <f t="shared" si="1"/>
        <v>M</v>
      </c>
      <c r="M15" s="27" t="str">
        <f t="shared" si="1"/>
        <v>M</v>
      </c>
      <c r="N15" s="17"/>
      <c r="O15" s="17"/>
      <c r="P15" s="17"/>
      <c r="Q15" s="17"/>
      <c r="R15" s="23" t="s">
        <v>23</v>
      </c>
      <c r="S15" s="23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28">
        <v>0.80208333333333337</v>
      </c>
      <c r="B16" s="29" t="s">
        <v>72</v>
      </c>
      <c r="C16" s="29" t="s">
        <v>73</v>
      </c>
      <c r="D16" s="29" t="s">
        <v>74</v>
      </c>
      <c r="E16" s="29">
        <v>0.6875</v>
      </c>
      <c r="F16" s="30">
        <v>0</v>
      </c>
      <c r="G16" s="31">
        <v>0</v>
      </c>
      <c r="H16" s="32" t="s">
        <v>47</v>
      </c>
      <c r="I16" s="33">
        <f t="shared" ref="I16:M30" si="2">I17+TIME(0,0,(3600*($O17-$O16)/(INDEX($T$5:$AB$6,MATCH(I$15,$S$5:$S$6,0),MATCH(CONCATENATE($P17,$Q17),$T$4:$AB$4,0)))+$T$8))</f>
        <v>0.25118055555555552</v>
      </c>
      <c r="J16" s="33">
        <f t="shared" si="2"/>
        <v>0.41981481481481492</v>
      </c>
      <c r="K16" s="33">
        <f t="shared" si="2"/>
        <v>0.53590277777777762</v>
      </c>
      <c r="L16" s="33">
        <f t="shared" si="2"/>
        <v>0.65592592592592569</v>
      </c>
      <c r="M16" s="34">
        <f t="shared" si="2"/>
        <v>0.78590277777777762</v>
      </c>
      <c r="O16" s="5">
        <v>0</v>
      </c>
      <c r="P16" s="35"/>
      <c r="Q16" s="35"/>
      <c r="R16" s="36"/>
      <c r="U16" s="1"/>
      <c r="V16" s="35"/>
      <c r="W16" s="55"/>
      <c r="X16" s="57"/>
    </row>
    <row r="17" spans="1:25" ht="13.5" customHeight="1" x14ac:dyDescent="0.2">
      <c r="A17" s="37">
        <f t="shared" ref="A17:E17" si="3">A16+TIME(0,0,(3600*($O17-$O16)/(INDEX($T$5:$AB$6,MATCH(A$15,$S$5:$S$6,0),MATCH(CONCATENATE($P17,$Q17),$T$4:$AB$4,0)))+$T$8))</f>
        <v>0.80355324074074075</v>
      </c>
      <c r="B17" s="38">
        <f t="shared" si="3"/>
        <v>0.31396990740740743</v>
      </c>
      <c r="C17" s="38">
        <f t="shared" si="3"/>
        <v>0.43896990740740743</v>
      </c>
      <c r="D17" s="38">
        <f t="shared" si="3"/>
        <v>0.56396990740740738</v>
      </c>
      <c r="E17" s="38">
        <f t="shared" si="3"/>
        <v>0.68896990740740738</v>
      </c>
      <c r="F17" s="39">
        <v>1.3</v>
      </c>
      <c r="G17" s="40">
        <v>1</v>
      </c>
      <c r="H17" s="41" t="s">
        <v>48</v>
      </c>
      <c r="I17" s="38">
        <f t="shared" si="2"/>
        <v>0.24971064814814811</v>
      </c>
      <c r="J17" s="38">
        <f t="shared" si="2"/>
        <v>0.41834490740740748</v>
      </c>
      <c r="K17" s="38">
        <f t="shared" si="2"/>
        <v>0.53443287037037024</v>
      </c>
      <c r="L17" s="38">
        <f t="shared" si="2"/>
        <v>0.65445601851851831</v>
      </c>
      <c r="M17" s="42">
        <f t="shared" si="2"/>
        <v>0.78443287037037024</v>
      </c>
      <c r="O17" s="5">
        <f t="shared" ref="O17:O37" si="4">O16+F17</f>
        <v>1.3</v>
      </c>
      <c r="P17" s="8">
        <v>1</v>
      </c>
      <c r="Q17" s="43" t="s">
        <v>44</v>
      </c>
      <c r="R17" s="44">
        <f t="shared" ref="R17:S17" si="5">TIME(0,0,(3600*($O17-$O16)/(INDEX($T$5:$AB$6,MATCH(R$15,$S$5:$S$6,0),MATCH((CONCATENATE($P17,$Q17)),$T$4:$AB$4,0)))))</f>
        <v>1.0763888888888889E-3</v>
      </c>
      <c r="S17" s="44">
        <f t="shared" si="5"/>
        <v>1.3541666666666667E-3</v>
      </c>
      <c r="T17" s="1"/>
      <c r="U17" s="1"/>
      <c r="V17" s="35"/>
      <c r="W17" s="35"/>
      <c r="X17" s="57"/>
    </row>
    <row r="18" spans="1:25" ht="13.5" customHeight="1" x14ac:dyDescent="0.2">
      <c r="A18" s="37">
        <f t="shared" ref="A18:E18" si="6">A17+TIME(0,0,(3600*($O18-$O17)/(INDEX($T$5:$AB$6,MATCH(A$15,$S$5:$S$6,0),MATCH(CONCATENATE($P18,$Q18),$T$4:$AB$4,0)))+$T$8))</f>
        <v>0.80478009259259264</v>
      </c>
      <c r="B18" s="38">
        <f t="shared" si="6"/>
        <v>0.31519675925925927</v>
      </c>
      <c r="C18" s="38">
        <f t="shared" si="6"/>
        <v>0.44019675925925927</v>
      </c>
      <c r="D18" s="38">
        <f t="shared" si="6"/>
        <v>0.56519675925925927</v>
      </c>
      <c r="E18" s="38">
        <f t="shared" si="6"/>
        <v>0.69019675925925927</v>
      </c>
      <c r="F18" s="41">
        <v>1</v>
      </c>
      <c r="G18" s="45">
        <v>2</v>
      </c>
      <c r="H18" s="41" t="s">
        <v>49</v>
      </c>
      <c r="I18" s="38">
        <f t="shared" si="2"/>
        <v>0.24848379629629627</v>
      </c>
      <c r="J18" s="38">
        <f t="shared" si="2"/>
        <v>0.41711805555555564</v>
      </c>
      <c r="K18" s="38">
        <f t="shared" si="2"/>
        <v>0.53320601851851834</v>
      </c>
      <c r="L18" s="38">
        <f t="shared" si="2"/>
        <v>0.65322916666666642</v>
      </c>
      <c r="M18" s="42">
        <f t="shared" si="2"/>
        <v>0.78320601851851834</v>
      </c>
      <c r="O18" s="5">
        <f t="shared" si="4"/>
        <v>2.2999999999999998</v>
      </c>
      <c r="P18" s="8">
        <v>1</v>
      </c>
      <c r="Q18" s="43" t="s">
        <v>44</v>
      </c>
      <c r="R18" s="44">
        <f t="shared" ref="R18:S18" si="7">TIME(0,0,(3600*($O18-$O17)/(INDEX($T$5:$AB$6,MATCH(R$15,$S$5:$S$6,0),MATCH((CONCATENATE($P18,$Q18)),$T$4:$AB$4,0)))))</f>
        <v>8.3333333333333339E-4</v>
      </c>
      <c r="S18" s="44">
        <f t="shared" si="7"/>
        <v>1.0416666666666667E-3</v>
      </c>
      <c r="T18" s="1"/>
      <c r="U18" s="1"/>
      <c r="V18" s="35"/>
      <c r="W18" s="35"/>
      <c r="X18" s="57"/>
    </row>
    <row r="19" spans="1:25" ht="13.5" customHeight="1" x14ac:dyDescent="0.2">
      <c r="A19" s="37">
        <f t="shared" ref="A19:E19" si="8">A18+TIME(0,0,(3600*($O19-$O18)/(INDEX($T$5:$AB$6,MATCH(A$15,$S$5:$S$6,0),MATCH(CONCATENATE($P19,$Q19),$T$4:$AB$4,0)))+$T$8))</f>
        <v>0.8059143518518519</v>
      </c>
      <c r="B19" s="38">
        <f t="shared" si="8"/>
        <v>0.31633101851851853</v>
      </c>
      <c r="C19" s="38">
        <f t="shared" si="8"/>
        <v>0.44133101851851853</v>
      </c>
      <c r="D19" s="38">
        <f t="shared" si="8"/>
        <v>0.56633101851851853</v>
      </c>
      <c r="E19" s="38">
        <f t="shared" si="8"/>
        <v>0.69133101851851853</v>
      </c>
      <c r="F19" s="41">
        <v>0.9</v>
      </c>
      <c r="G19" s="40">
        <v>3</v>
      </c>
      <c r="H19" s="41" t="s">
        <v>50</v>
      </c>
      <c r="I19" s="38">
        <f t="shared" si="2"/>
        <v>0.24734953703703702</v>
      </c>
      <c r="J19" s="38">
        <f t="shared" si="2"/>
        <v>0.41598379629629639</v>
      </c>
      <c r="K19" s="38">
        <f t="shared" si="2"/>
        <v>0.53207175925925909</v>
      </c>
      <c r="L19" s="38">
        <f t="shared" si="2"/>
        <v>0.65209490740740716</v>
      </c>
      <c r="M19" s="42">
        <f t="shared" si="2"/>
        <v>0.78207175925925909</v>
      </c>
      <c r="O19" s="5">
        <f t="shared" si="4"/>
        <v>3.1999999999999997</v>
      </c>
      <c r="P19" s="8">
        <v>1</v>
      </c>
      <c r="Q19" s="43" t="s">
        <v>44</v>
      </c>
      <c r="R19" s="44">
        <f t="shared" ref="R19:S19" si="9">TIME(0,0,(3600*($O19-$O18)/(INDEX($T$5:$AB$6,MATCH(R$15,$S$5:$S$6,0),MATCH((CONCATENATE($P19,$Q19)),$T$4:$AB$4,0)))))</f>
        <v>7.407407407407407E-4</v>
      </c>
      <c r="S19" s="44">
        <f t="shared" si="9"/>
        <v>9.3750000000000007E-4</v>
      </c>
      <c r="T19" s="1"/>
      <c r="U19" s="1"/>
      <c r="V19" s="35"/>
      <c r="W19" s="35"/>
      <c r="X19" s="57"/>
    </row>
    <row r="20" spans="1:25" s="53" customFormat="1" ht="13.5" customHeight="1" x14ac:dyDescent="0.2">
      <c r="A20" s="37">
        <f t="shared" ref="A20:E20" si="10">A19+TIME(0,0,(3600*($O20-$O19)/(INDEX($T$5:$AB$6,MATCH(A$15,$S$5:$S$6,0),MATCH(CONCATENATE($P20,$Q20),$T$4:$AB$4,0)))+$T$8))</f>
        <v>0.80755787037037041</v>
      </c>
      <c r="B20" s="38">
        <f t="shared" si="10"/>
        <v>0.31797453703703704</v>
      </c>
      <c r="C20" s="38">
        <f t="shared" si="10"/>
        <v>0.44297453703703704</v>
      </c>
      <c r="D20" s="38">
        <f t="shared" si="10"/>
        <v>0.56797453703703704</v>
      </c>
      <c r="E20" s="38">
        <f t="shared" si="10"/>
        <v>0.69297453703703704</v>
      </c>
      <c r="F20" s="41">
        <v>1.5</v>
      </c>
      <c r="G20" s="45">
        <v>4</v>
      </c>
      <c r="H20" s="41" t="s">
        <v>51</v>
      </c>
      <c r="I20" s="38">
        <f t="shared" si="2"/>
        <v>0.2457060185185185</v>
      </c>
      <c r="J20" s="38">
        <f t="shared" si="2"/>
        <v>0.41434027777777788</v>
      </c>
      <c r="K20" s="38">
        <f t="shared" si="2"/>
        <v>0.53042824074074058</v>
      </c>
      <c r="L20" s="38">
        <f t="shared" si="2"/>
        <v>0.65045138888888865</v>
      </c>
      <c r="M20" s="42">
        <f t="shared" si="2"/>
        <v>0.78042824074074058</v>
      </c>
      <c r="O20" s="5">
        <f t="shared" si="4"/>
        <v>4.6999999999999993</v>
      </c>
      <c r="P20" s="8">
        <v>1</v>
      </c>
      <c r="Q20" s="43" t="s">
        <v>44</v>
      </c>
      <c r="R20" s="44">
        <f t="shared" ref="R20:S20" si="11">TIME(0,0,(3600*($O20-$O19)/(INDEX($T$5:$AB$6,MATCH(R$15,$S$5:$S$6,0),MATCH((CONCATENATE($P20,$Q20)),$T$4:$AB$4,0)))))</f>
        <v>1.25E-3</v>
      </c>
      <c r="S20" s="44">
        <f t="shared" si="11"/>
        <v>1.5624999999999999E-3</v>
      </c>
      <c r="T20" s="1"/>
      <c r="U20" s="1"/>
      <c r="V20" s="35"/>
      <c r="W20" s="35"/>
      <c r="X20" s="57"/>
      <c r="Y20"/>
    </row>
    <row r="21" spans="1:25" s="53" customFormat="1" ht="13.5" customHeight="1" x14ac:dyDescent="0.2">
      <c r="A21" s="37">
        <f t="shared" ref="A21:E21" si="12">A20+TIME(0,0,(3600*($O21-$O20)/(INDEX($T$5:$AB$6,MATCH(A$15,$S$5:$S$6,0),MATCH(CONCATENATE($P21,$Q21),$T$4:$AB$4,0)))+$T$8))</f>
        <v>0.80936342592592592</v>
      </c>
      <c r="B21" s="38">
        <f t="shared" si="12"/>
        <v>0.3197800925925926</v>
      </c>
      <c r="C21" s="38">
        <f t="shared" si="12"/>
        <v>0.4447800925925926</v>
      </c>
      <c r="D21" s="38">
        <f t="shared" si="12"/>
        <v>0.56978009259259255</v>
      </c>
      <c r="E21" s="38">
        <f t="shared" si="12"/>
        <v>0.69478009259259255</v>
      </c>
      <c r="F21" s="41">
        <v>1.7</v>
      </c>
      <c r="G21" s="45">
        <v>5</v>
      </c>
      <c r="H21" s="41" t="s">
        <v>52</v>
      </c>
      <c r="I21" s="38">
        <f t="shared" si="2"/>
        <v>0.24390046296296294</v>
      </c>
      <c r="J21" s="38">
        <f t="shared" si="2"/>
        <v>0.41253472222222232</v>
      </c>
      <c r="K21" s="38">
        <f t="shared" si="2"/>
        <v>0.52862268518518507</v>
      </c>
      <c r="L21" s="38">
        <f t="shared" si="2"/>
        <v>0.64864583333333314</v>
      </c>
      <c r="M21" s="42">
        <f t="shared" si="2"/>
        <v>0.77862268518518507</v>
      </c>
      <c r="O21" s="5">
        <f t="shared" si="4"/>
        <v>6.3999999999999995</v>
      </c>
      <c r="P21" s="8">
        <v>1</v>
      </c>
      <c r="Q21" s="43" t="s">
        <v>69</v>
      </c>
      <c r="R21" s="44">
        <f t="shared" ref="R21:S21" si="13">TIME(0,0,(3600*($O21-$O20)/(INDEX($T$5:$AB$6,MATCH(R$15,$S$5:$S$6,0),MATCH((CONCATENATE($P21,$Q21)),$T$4:$AB$4,0)))))</f>
        <v>1.4120370370370369E-3</v>
      </c>
      <c r="S21" s="44">
        <f t="shared" si="13"/>
        <v>1.7708333333333332E-3</v>
      </c>
      <c r="T21" s="1"/>
      <c r="U21" s="1"/>
      <c r="V21" s="35"/>
      <c r="W21" s="35"/>
      <c r="X21" s="57"/>
      <c r="Y21"/>
    </row>
    <row r="22" spans="1:25" s="53" customFormat="1" ht="13.5" customHeight="1" x14ac:dyDescent="0.2">
      <c r="A22" s="37">
        <f t="shared" ref="A22:E22" si="14">A21+TIME(0,0,(3600*($O22-$O21)/(INDEX($T$5:$AB$6,MATCH(A$15,$S$5:$S$6,0),MATCH(CONCATENATE($P22,$Q22),$T$4:$AB$4,0)))+$T$8))</f>
        <v>0.81025462962962957</v>
      </c>
      <c r="B22" s="38">
        <f t="shared" si="14"/>
        <v>0.32067129629629632</v>
      </c>
      <c r="C22" s="38">
        <f t="shared" si="14"/>
        <v>0.44567129629629632</v>
      </c>
      <c r="D22" s="38">
        <f t="shared" si="14"/>
        <v>0.5706712962962962</v>
      </c>
      <c r="E22" s="38">
        <f t="shared" si="14"/>
        <v>0.6956712962962962</v>
      </c>
      <c r="F22" s="41">
        <v>0.6</v>
      </c>
      <c r="G22" s="45">
        <v>6</v>
      </c>
      <c r="H22" s="41" t="s">
        <v>53</v>
      </c>
      <c r="I22" s="38">
        <f t="shared" si="2"/>
        <v>0.24300925925925923</v>
      </c>
      <c r="J22" s="38">
        <f t="shared" si="2"/>
        <v>0.4116435185185186</v>
      </c>
      <c r="K22" s="38">
        <f t="shared" si="2"/>
        <v>0.52773148148148141</v>
      </c>
      <c r="L22" s="38">
        <f t="shared" si="2"/>
        <v>0.64775462962962949</v>
      </c>
      <c r="M22" s="42">
        <f t="shared" si="2"/>
        <v>0.77773148148148141</v>
      </c>
      <c r="O22" s="5">
        <f t="shared" si="4"/>
        <v>6.9999999999999991</v>
      </c>
      <c r="P22" s="8">
        <v>1</v>
      </c>
      <c r="Q22" s="43" t="s">
        <v>69</v>
      </c>
      <c r="R22" s="44">
        <f t="shared" ref="R22:S22" si="15">TIME(0,0,(3600*($O22-$O21)/(INDEX($T$5:$AB$6,MATCH(R$15,$S$5:$S$6,0),MATCH((CONCATENATE($P22,$Q22)),$T$4:$AB$4,0)))))</f>
        <v>4.9768518518518521E-4</v>
      </c>
      <c r="S22" s="44">
        <f t="shared" si="15"/>
        <v>6.2500000000000001E-4</v>
      </c>
      <c r="T22" s="1"/>
      <c r="U22" s="1"/>
      <c r="V22" s="35"/>
      <c r="W22" s="35"/>
      <c r="X22" s="57"/>
    </row>
    <row r="23" spans="1:25" s="53" customFormat="1" ht="13.5" customHeight="1" x14ac:dyDescent="0.2">
      <c r="A23" s="37">
        <f t="shared" ref="A23:E23" si="16">A22+TIME(0,0,(3600*($O23-$O22)/(INDEX($T$5:$AB$6,MATCH(A$15,$S$5:$S$6,0),MATCH(CONCATENATE($P23,$Q23),$T$4:$AB$4,0)))+$T$8))</f>
        <v>0.81138888888888883</v>
      </c>
      <c r="B23" s="38">
        <f t="shared" si="16"/>
        <v>0.32180555555555557</v>
      </c>
      <c r="C23" s="38">
        <f t="shared" si="16"/>
        <v>0.44680555555555557</v>
      </c>
      <c r="D23" s="38">
        <f t="shared" si="16"/>
        <v>0.57180555555555546</v>
      </c>
      <c r="E23" s="38">
        <f t="shared" si="16"/>
        <v>0.69680555555555546</v>
      </c>
      <c r="F23" s="41">
        <v>0.9</v>
      </c>
      <c r="G23" s="45">
        <v>7</v>
      </c>
      <c r="H23" s="41" t="s">
        <v>54</v>
      </c>
      <c r="I23" s="38">
        <f t="shared" si="2"/>
        <v>0.24187499999999998</v>
      </c>
      <c r="J23" s="38">
        <f t="shared" si="2"/>
        <v>0.41050925925925935</v>
      </c>
      <c r="K23" s="38">
        <f t="shared" si="2"/>
        <v>0.52659722222222216</v>
      </c>
      <c r="L23" s="38">
        <f t="shared" si="2"/>
        <v>0.64662037037037023</v>
      </c>
      <c r="M23" s="42">
        <f t="shared" si="2"/>
        <v>0.77659722222222216</v>
      </c>
      <c r="O23" s="5">
        <f t="shared" si="4"/>
        <v>7.8999999999999995</v>
      </c>
      <c r="P23" s="8">
        <v>1</v>
      </c>
      <c r="Q23" s="43" t="s">
        <v>69</v>
      </c>
      <c r="R23" s="44">
        <f t="shared" ref="R23:S23" si="17">TIME(0,0,(3600*($O23-$O22)/(INDEX($T$5:$AB$6,MATCH(R$15,$S$5:$S$6,0),MATCH((CONCATENATE($P23,$Q23)),$T$4:$AB$4,0)))))</f>
        <v>7.407407407407407E-4</v>
      </c>
      <c r="S23" s="44">
        <f t="shared" si="17"/>
        <v>9.3750000000000007E-4</v>
      </c>
      <c r="T23" s="1"/>
      <c r="U23" s="1"/>
      <c r="V23" s="35"/>
      <c r="W23" s="35"/>
      <c r="X23" s="57"/>
    </row>
    <row r="24" spans="1:25" s="53" customFormat="1" ht="13.5" customHeight="1" x14ac:dyDescent="0.2">
      <c r="A24" s="37">
        <f t="shared" ref="A24:E24" si="18">A23+TIME(0,0,(3600*($O24-$O23)/(INDEX($T$5:$AB$6,MATCH(A$15,$S$5:$S$6,0),MATCH(CONCATENATE($P24,$Q24),$T$4:$AB$4,0)))+$T$8))</f>
        <v>0.81228009259259248</v>
      </c>
      <c r="B24" s="38">
        <f t="shared" si="18"/>
        <v>0.32269675925925928</v>
      </c>
      <c r="C24" s="38">
        <f t="shared" si="18"/>
        <v>0.44769675925925928</v>
      </c>
      <c r="D24" s="38">
        <f t="shared" si="18"/>
        <v>0.57269675925925911</v>
      </c>
      <c r="E24" s="38">
        <f t="shared" si="18"/>
        <v>0.69769675925925911</v>
      </c>
      <c r="F24" s="41">
        <v>0.6</v>
      </c>
      <c r="G24" s="45">
        <v>8</v>
      </c>
      <c r="H24" s="41" t="s">
        <v>55</v>
      </c>
      <c r="I24" s="38">
        <f t="shared" si="2"/>
        <v>0.24098379629629627</v>
      </c>
      <c r="J24" s="38">
        <f t="shared" si="2"/>
        <v>0.40961805555555564</v>
      </c>
      <c r="K24" s="38">
        <f t="shared" si="2"/>
        <v>0.5257060185185185</v>
      </c>
      <c r="L24" s="38">
        <f t="shared" si="2"/>
        <v>0.64572916666666658</v>
      </c>
      <c r="M24" s="42">
        <f t="shared" si="2"/>
        <v>0.7757060185185185</v>
      </c>
      <c r="O24" s="5">
        <f t="shared" si="4"/>
        <v>8.5</v>
      </c>
      <c r="P24" s="8">
        <v>1</v>
      </c>
      <c r="Q24" s="43" t="s">
        <v>69</v>
      </c>
      <c r="R24" s="44">
        <f t="shared" ref="R24:S24" si="19">TIME(0,0,(3600*($O24-$O23)/(INDEX($T$5:$AB$6,MATCH(R$15,$S$5:$S$6,0),MATCH((CONCATENATE($P24,$Q24)),$T$4:$AB$4,0)))))</f>
        <v>4.9768518518518521E-4</v>
      </c>
      <c r="S24" s="44">
        <f t="shared" si="19"/>
        <v>6.2500000000000001E-4</v>
      </c>
      <c r="T24" s="1"/>
      <c r="U24" s="1"/>
      <c r="V24" s="35"/>
      <c r="W24" s="35"/>
      <c r="X24" s="57"/>
      <c r="Y24"/>
    </row>
    <row r="25" spans="1:25" s="53" customFormat="1" ht="13.5" customHeight="1" x14ac:dyDescent="0.2">
      <c r="A25" s="37">
        <f t="shared" ref="A25:E25" si="20">A24+TIME(0,0,(3600*($O25-$O24)/(INDEX($T$5:$AB$6,MATCH(A$15,$S$5:$S$6,0),MATCH(CONCATENATE($P25,$Q25),$T$4:$AB$4,0)))+$T$8))</f>
        <v>0.8144444444444443</v>
      </c>
      <c r="B25" s="38">
        <f t="shared" si="20"/>
        <v>0.32486111111111116</v>
      </c>
      <c r="C25" s="38">
        <f t="shared" si="20"/>
        <v>0.44986111111111116</v>
      </c>
      <c r="D25" s="38">
        <f t="shared" si="20"/>
        <v>0.57486111111111093</v>
      </c>
      <c r="E25" s="38">
        <f t="shared" si="20"/>
        <v>0.69986111111111093</v>
      </c>
      <c r="F25" s="41">
        <v>1.7</v>
      </c>
      <c r="G25" s="45">
        <v>9</v>
      </c>
      <c r="H25" s="41" t="s">
        <v>56</v>
      </c>
      <c r="I25" s="38">
        <f t="shared" si="2"/>
        <v>0.23881944444444442</v>
      </c>
      <c r="J25" s="38">
        <f t="shared" si="2"/>
        <v>0.40745370370370376</v>
      </c>
      <c r="K25" s="38">
        <f t="shared" si="2"/>
        <v>0.52354166666666668</v>
      </c>
      <c r="L25" s="38">
        <f t="shared" si="2"/>
        <v>0.64356481481481476</v>
      </c>
      <c r="M25" s="42">
        <f t="shared" si="2"/>
        <v>0.77354166666666668</v>
      </c>
      <c r="O25" s="5">
        <f t="shared" si="4"/>
        <v>10.199999999999999</v>
      </c>
      <c r="P25" s="8">
        <v>2</v>
      </c>
      <c r="Q25" s="43" t="s">
        <v>23</v>
      </c>
      <c r="R25" s="44">
        <f t="shared" ref="R25:S25" si="21">TIME(0,0,(3600*($O25-$O24)/(INDEX($T$5:$AB$6,MATCH(R$15,$S$5:$S$6,0),MATCH((CONCATENATE($P25,$Q25)),$T$4:$AB$4,0)))))</f>
        <v>1.7708333333333332E-3</v>
      </c>
      <c r="S25" s="44">
        <f t="shared" si="21"/>
        <v>2.3611111111111111E-3</v>
      </c>
      <c r="T25" s="1"/>
      <c r="U25" s="1"/>
      <c r="V25" s="35"/>
      <c r="W25" s="35"/>
      <c r="X25" s="57"/>
      <c r="Y25"/>
    </row>
    <row r="26" spans="1:25" s="53" customFormat="1" ht="13.5" customHeight="1" x14ac:dyDescent="0.2">
      <c r="A26" s="37">
        <f t="shared" ref="A26:E26" si="22">A25+TIME(0,0,(3600*($O26-$O25)/(INDEX($T$5:$AB$6,MATCH(A$15,$S$5:$S$6,0),MATCH(CONCATENATE($P26,$Q26),$T$4:$AB$4,0)))+$T$8))</f>
        <v>0.8194675925925925</v>
      </c>
      <c r="B26" s="38">
        <f t="shared" si="22"/>
        <v>0.32988425925925929</v>
      </c>
      <c r="C26" s="38">
        <f t="shared" si="22"/>
        <v>0.45488425925925929</v>
      </c>
      <c r="D26" s="38">
        <f t="shared" si="22"/>
        <v>0.57988425925925913</v>
      </c>
      <c r="E26" s="38">
        <f t="shared" si="22"/>
        <v>0.70488425925925913</v>
      </c>
      <c r="F26" s="41">
        <v>5</v>
      </c>
      <c r="G26" s="45">
        <v>10</v>
      </c>
      <c r="H26" s="41" t="s">
        <v>57</v>
      </c>
      <c r="I26" s="38">
        <f t="shared" si="2"/>
        <v>0.23379629629629628</v>
      </c>
      <c r="J26" s="38">
        <f t="shared" si="2"/>
        <v>0.40243055555555562</v>
      </c>
      <c r="K26" s="38">
        <f t="shared" si="2"/>
        <v>0.51851851851851849</v>
      </c>
      <c r="L26" s="38">
        <f t="shared" si="2"/>
        <v>0.63854166666666656</v>
      </c>
      <c r="M26" s="42">
        <f t="shared" si="2"/>
        <v>0.76851851851851849</v>
      </c>
      <c r="O26" s="5">
        <f t="shared" si="4"/>
        <v>15.2</v>
      </c>
      <c r="P26" s="8">
        <v>1</v>
      </c>
      <c r="Q26" s="43" t="s">
        <v>23</v>
      </c>
      <c r="R26" s="44">
        <f t="shared" ref="R26:S26" si="23">TIME(0,0,(3600*($O26-$O25)/(INDEX($T$5:$AB$6,MATCH(R$15,$S$5:$S$6,0),MATCH((CONCATENATE($P26,$Q26)),$T$4:$AB$4,0)))))</f>
        <v>4.6296296296296302E-3</v>
      </c>
      <c r="S26" s="44">
        <f t="shared" si="23"/>
        <v>5.9490740740740745E-3</v>
      </c>
      <c r="T26" s="1"/>
      <c r="U26" s="1"/>
      <c r="V26" s="35"/>
      <c r="W26" s="35"/>
      <c r="X26" s="57"/>
      <c r="Y26"/>
    </row>
    <row r="27" spans="1:25" s="53" customFormat="1" ht="13.5" customHeight="1" x14ac:dyDescent="0.2">
      <c r="A27" s="37">
        <f t="shared" ref="A27:E27" si="24">A26+TIME(0,0,(3600*($O27-$O26)/(INDEX($T$5:$AB$6,MATCH(A$15,$S$5:$S$6,0),MATCH(CONCATENATE($P27,$Q27),$T$4:$AB$4,0)))+$T$8))</f>
        <v>0.82194444444444437</v>
      </c>
      <c r="B27" s="38">
        <f t="shared" si="24"/>
        <v>0.33236111111111116</v>
      </c>
      <c r="C27" s="38">
        <f t="shared" si="24"/>
        <v>0.45736111111111116</v>
      </c>
      <c r="D27" s="38">
        <f t="shared" si="24"/>
        <v>0.582361111111111</v>
      </c>
      <c r="E27" s="38">
        <f t="shared" si="24"/>
        <v>0.707361111111111</v>
      </c>
      <c r="F27" s="41">
        <v>2.5</v>
      </c>
      <c r="G27" s="45">
        <v>11</v>
      </c>
      <c r="H27" s="41" t="s">
        <v>67</v>
      </c>
      <c r="I27" s="38">
        <f t="shared" si="2"/>
        <v>0.23131944444444444</v>
      </c>
      <c r="J27" s="38">
        <f t="shared" si="2"/>
        <v>0.39995370370370376</v>
      </c>
      <c r="K27" s="38">
        <f t="shared" si="2"/>
        <v>0.51604166666666662</v>
      </c>
      <c r="L27" s="38">
        <f t="shared" si="2"/>
        <v>0.63606481481481469</v>
      </c>
      <c r="M27" s="42">
        <f t="shared" si="2"/>
        <v>0.76604166666666662</v>
      </c>
      <c r="O27" s="5">
        <f t="shared" si="4"/>
        <v>17.7</v>
      </c>
      <c r="P27" s="8">
        <v>1</v>
      </c>
      <c r="Q27" s="43" t="s">
        <v>69</v>
      </c>
      <c r="R27" s="44">
        <f t="shared" ref="R27:S27" si="25">TIME(0,0,(3600*($O27-$O26)/(INDEX($T$5:$AB$6,MATCH(R$15,$S$5:$S$6,0),MATCH((CONCATENATE($P27,$Q27)),$T$4:$AB$4,0)))))</f>
        <v>2.0833333333333333E-3</v>
      </c>
      <c r="S27" s="44">
        <f t="shared" si="25"/>
        <v>2.6041666666666665E-3</v>
      </c>
      <c r="T27" s="1"/>
      <c r="U27" s="1"/>
      <c r="V27" s="56"/>
      <c r="W27" s="35"/>
      <c r="X27" s="57"/>
      <c r="Y27"/>
    </row>
    <row r="28" spans="1:25" s="53" customFormat="1" ht="13.5" customHeight="1" x14ac:dyDescent="0.2">
      <c r="A28" s="37">
        <f t="shared" ref="A28:E28" si="26">A27+TIME(0,0,(3600*($O28-$O27)/(INDEX($T$5:$AB$6,MATCH(A$15,$S$5:$S$6,0),MATCH(CONCATENATE($P28,$Q28),$T$4:$AB$4,0)))+$T$8))</f>
        <v>0.82283564814814802</v>
      </c>
      <c r="B28" s="38">
        <f t="shared" si="26"/>
        <v>0.33325231481481488</v>
      </c>
      <c r="C28" s="38">
        <f t="shared" si="26"/>
        <v>0.45825231481481488</v>
      </c>
      <c r="D28" s="38">
        <f t="shared" si="26"/>
        <v>0.58325231481481465</v>
      </c>
      <c r="E28" s="38">
        <f t="shared" si="26"/>
        <v>0.70825231481481465</v>
      </c>
      <c r="F28" s="41">
        <v>0.6</v>
      </c>
      <c r="G28" s="45">
        <v>12</v>
      </c>
      <c r="H28" s="41" t="s">
        <v>66</v>
      </c>
      <c r="I28" s="38">
        <f t="shared" si="2"/>
        <v>0.23042824074074073</v>
      </c>
      <c r="J28" s="38">
        <f t="shared" si="2"/>
        <v>0.39906250000000004</v>
      </c>
      <c r="K28" s="38">
        <f t="shared" si="2"/>
        <v>0.51515046296296296</v>
      </c>
      <c r="L28" s="38">
        <f t="shared" si="2"/>
        <v>0.63517361111111104</v>
      </c>
      <c r="M28" s="42">
        <f t="shared" si="2"/>
        <v>0.76515046296296296</v>
      </c>
      <c r="O28" s="5">
        <f t="shared" si="4"/>
        <v>18.3</v>
      </c>
      <c r="P28" s="8">
        <v>1</v>
      </c>
      <c r="Q28" s="43" t="s">
        <v>69</v>
      </c>
      <c r="R28" s="44">
        <f t="shared" ref="R28:S28" si="27">TIME(0,0,(3600*($O28-$O27)/(INDEX($T$5:$AB$6,MATCH(R$15,$S$5:$S$6,0),MATCH((CONCATENATE($P28,$Q28)),$T$4:$AB$4,0)))))</f>
        <v>4.9768518518518521E-4</v>
      </c>
      <c r="S28" s="44">
        <f t="shared" si="27"/>
        <v>6.2500000000000001E-4</v>
      </c>
      <c r="T28" s="1"/>
      <c r="U28" s="1"/>
      <c r="V28" s="56"/>
      <c r="W28" s="35"/>
      <c r="X28" s="57"/>
      <c r="Y28"/>
    </row>
    <row r="29" spans="1:25" ht="13.5" customHeight="1" x14ac:dyDescent="0.2">
      <c r="A29" s="37">
        <f t="shared" ref="A29:E29" si="28">A28+TIME(0,0,(3600*($O29-$O28)/(INDEX($T$5:$AB$6,MATCH(A$15,$S$5:$S$6,0),MATCH(CONCATENATE($P29,$Q29),$T$4:$AB$4,0)))+$T$8))</f>
        <v>0.82714120370370359</v>
      </c>
      <c r="B29" s="38">
        <f t="shared" si="28"/>
        <v>0.33755787037037044</v>
      </c>
      <c r="C29" s="38">
        <f t="shared" si="28"/>
        <v>0.46255787037037044</v>
      </c>
      <c r="D29" s="38">
        <f t="shared" si="28"/>
        <v>0.58755787037037022</v>
      </c>
      <c r="E29" s="38">
        <f t="shared" si="28"/>
        <v>0.71255787037037022</v>
      </c>
      <c r="F29" s="41">
        <v>4.7</v>
      </c>
      <c r="G29" s="45">
        <v>13</v>
      </c>
      <c r="H29" s="41" t="s">
        <v>65</v>
      </c>
      <c r="I29" s="38">
        <f t="shared" si="2"/>
        <v>0.22612268518518516</v>
      </c>
      <c r="J29" s="38">
        <f t="shared" si="2"/>
        <v>0.39475694444444448</v>
      </c>
      <c r="K29" s="38">
        <f t="shared" si="2"/>
        <v>0.5108449074074074</v>
      </c>
      <c r="L29" s="38">
        <f t="shared" si="2"/>
        <v>0.63086805555555547</v>
      </c>
      <c r="M29" s="42">
        <f t="shared" si="2"/>
        <v>0.7608449074074074</v>
      </c>
      <c r="O29" s="5">
        <f t="shared" si="4"/>
        <v>23</v>
      </c>
      <c r="P29" s="8">
        <v>1</v>
      </c>
      <c r="Q29" s="43" t="s">
        <v>69</v>
      </c>
      <c r="R29" s="44">
        <f t="shared" ref="R29:S29" si="29">TIME(0,0,(3600*($O29-$O28)/(INDEX($T$5:$AB$6,MATCH(R$15,$S$5:$S$6,0),MATCH((CONCATENATE($P29,$Q29)),$T$4:$AB$4,0)))))</f>
        <v>3.9120370370370377E-3</v>
      </c>
      <c r="S29" s="44">
        <f t="shared" si="29"/>
        <v>4.8958333333333328E-3</v>
      </c>
      <c r="T29" s="1"/>
      <c r="U29" s="1"/>
      <c r="V29" s="56"/>
      <c r="W29" s="35"/>
      <c r="X29" s="57"/>
    </row>
    <row r="30" spans="1:25" ht="13.5" customHeight="1" x14ac:dyDescent="0.2">
      <c r="A30" s="37">
        <f t="shared" ref="A30:E30" si="30">A29+TIME(0,0,(3600*($O30-$O29)/(INDEX($T$5:$AB$6,MATCH(A$15,$S$5:$S$6,0),MATCH(CONCATENATE($P30,$Q30),$T$4:$AB$4,0)))+$T$8))</f>
        <v>0.82861111111111097</v>
      </c>
      <c r="B30" s="38">
        <f t="shared" si="30"/>
        <v>0.33902777777777787</v>
      </c>
      <c r="C30" s="38">
        <f t="shared" si="30"/>
        <v>0.46402777777777787</v>
      </c>
      <c r="D30" s="38">
        <f t="shared" si="30"/>
        <v>0.58902777777777759</v>
      </c>
      <c r="E30" s="38">
        <f t="shared" si="30"/>
        <v>0.71402777777777759</v>
      </c>
      <c r="F30" s="41">
        <v>1.3</v>
      </c>
      <c r="G30" s="40">
        <v>14</v>
      </c>
      <c r="H30" s="41" t="s">
        <v>64</v>
      </c>
      <c r="I30" s="38">
        <f t="shared" si="2"/>
        <v>0.22465277777777776</v>
      </c>
      <c r="J30" s="38">
        <f t="shared" si="2"/>
        <v>0.39328703703703705</v>
      </c>
      <c r="K30" s="38">
        <f t="shared" si="2"/>
        <v>0.50937500000000002</v>
      </c>
      <c r="L30" s="38">
        <f t="shared" si="2"/>
        <v>0.6293981481481481</v>
      </c>
      <c r="M30" s="42">
        <f t="shared" si="2"/>
        <v>0.75937500000000002</v>
      </c>
      <c r="O30" s="5">
        <f t="shared" si="4"/>
        <v>24.3</v>
      </c>
      <c r="P30" s="8">
        <v>1</v>
      </c>
      <c r="Q30" s="43" t="s">
        <v>69</v>
      </c>
      <c r="R30" s="44">
        <f t="shared" ref="R30:S30" si="31">TIME(0,0,(3600*($O30-$O29)/(INDEX($T$5:$AB$6,MATCH(R$15,$S$5:$S$6,0),MATCH((CONCATENATE($P30,$Q30)),$T$4:$AB$4,0)))))</f>
        <v>1.0763888888888889E-3</v>
      </c>
      <c r="S30" s="44">
        <f t="shared" si="31"/>
        <v>1.3541666666666667E-3</v>
      </c>
      <c r="T30" s="1"/>
      <c r="U30" s="1"/>
      <c r="V30" s="56"/>
      <c r="W30" s="35"/>
      <c r="X30" s="57"/>
    </row>
    <row r="31" spans="1:25" ht="13.5" customHeight="1" x14ac:dyDescent="0.2">
      <c r="A31" s="37">
        <f t="shared" ref="A31:E31" si="32">A30+TIME(0,0,(3600*($O31-$O30)/(INDEX($T$5:$AB$6,MATCH(A$15,$S$5:$S$6,0),MATCH(CONCATENATE($P31,$Q31),$T$4:$AB$4,0)))+$T$8))</f>
        <v>0.83108796296296283</v>
      </c>
      <c r="B31" s="38">
        <f t="shared" si="32"/>
        <v>0.34150462962962974</v>
      </c>
      <c r="C31" s="38">
        <f t="shared" si="32"/>
        <v>0.46650462962962974</v>
      </c>
      <c r="D31" s="38">
        <f t="shared" si="32"/>
        <v>0.59150462962962946</v>
      </c>
      <c r="E31" s="38">
        <f t="shared" si="32"/>
        <v>0.71650462962962946</v>
      </c>
      <c r="F31" s="41">
        <v>2.5</v>
      </c>
      <c r="G31" s="45">
        <v>15</v>
      </c>
      <c r="H31" s="41" t="s">
        <v>63</v>
      </c>
      <c r="I31" s="38">
        <f t="shared" ref="I31:M31" si="33">I32+TIME(0,0,(3600*($O32-$O31)/(INDEX($T$5:$AB$6,MATCH(I$15,$S$5:$S$6,0),MATCH(CONCATENATE($P32,$Q32),$T$4:$AB$4,0)))+$T$8))</f>
        <v>0.22217592592592592</v>
      </c>
      <c r="J31" s="38">
        <f t="shared" si="33"/>
        <v>0.39081018518518518</v>
      </c>
      <c r="K31" s="38">
        <f t="shared" si="33"/>
        <v>0.50689814814814815</v>
      </c>
      <c r="L31" s="38">
        <f t="shared" si="33"/>
        <v>0.62692129629629623</v>
      </c>
      <c r="M31" s="42">
        <f t="shared" si="33"/>
        <v>0.75689814814814815</v>
      </c>
      <c r="O31" s="5">
        <f t="shared" si="4"/>
        <v>26.8</v>
      </c>
      <c r="P31" s="8">
        <v>1</v>
      </c>
      <c r="Q31" s="43" t="s">
        <v>69</v>
      </c>
      <c r="R31" s="44">
        <f t="shared" ref="R31:S31" si="34">TIME(0,0,(3600*($O31-$O30)/(INDEX($T$5:$AB$6,MATCH(R$15,$S$5:$S$6,0),MATCH((CONCATENATE($P31,$Q31)),$T$4:$AB$4,0)))))</f>
        <v>2.0833333333333333E-3</v>
      </c>
      <c r="S31" s="44">
        <f t="shared" si="34"/>
        <v>2.6041666666666665E-3</v>
      </c>
      <c r="T31" s="1"/>
      <c r="U31" s="1"/>
      <c r="V31" s="56"/>
      <c r="W31" s="35"/>
      <c r="X31" s="57"/>
    </row>
    <row r="32" spans="1:25" ht="13.5" customHeight="1" x14ac:dyDescent="0.2">
      <c r="A32" s="37">
        <f t="shared" ref="A32:E32" si="35">A31+TIME(0,0,(3600*($O32-$O31)/(INDEX($T$5:$AB$6,MATCH(A$15,$S$5:$S$6,0),MATCH(CONCATENATE($P32,$Q32),$T$4:$AB$4,0)))+$T$8))</f>
        <v>0.83273148148148135</v>
      </c>
      <c r="B32" s="38">
        <f t="shared" si="35"/>
        <v>0.34314814814814826</v>
      </c>
      <c r="C32" s="38">
        <f t="shared" si="35"/>
        <v>0.46814814814814826</v>
      </c>
      <c r="D32" s="38">
        <f t="shared" si="35"/>
        <v>0.59314814814814798</v>
      </c>
      <c r="E32" s="38">
        <f t="shared" si="35"/>
        <v>0.71814814814814798</v>
      </c>
      <c r="F32" s="41">
        <v>1.5</v>
      </c>
      <c r="G32" s="40">
        <v>16</v>
      </c>
      <c r="H32" s="41" t="s">
        <v>62</v>
      </c>
      <c r="I32" s="38">
        <f t="shared" ref="I32:M32" si="36">I33+TIME(0,0,(3600*($O33-$O32)/(INDEX($T$5:$AB$6,MATCH(I$15,$S$5:$S$6,0),MATCH(CONCATENATE($P33,$Q33),$T$4:$AB$4,0)))+$T$8))</f>
        <v>0.2205324074074074</v>
      </c>
      <c r="J32" s="38">
        <f t="shared" si="36"/>
        <v>0.38916666666666666</v>
      </c>
      <c r="K32" s="38">
        <f t="shared" si="36"/>
        <v>0.50525462962962964</v>
      </c>
      <c r="L32" s="38">
        <f t="shared" si="36"/>
        <v>0.62527777777777771</v>
      </c>
      <c r="M32" s="42">
        <f t="shared" si="36"/>
        <v>0.75525462962962964</v>
      </c>
      <c r="O32" s="5">
        <f t="shared" si="4"/>
        <v>28.3</v>
      </c>
      <c r="P32" s="8">
        <v>1</v>
      </c>
      <c r="Q32" s="43" t="s">
        <v>69</v>
      </c>
      <c r="R32" s="44">
        <f t="shared" ref="R32:S32" si="37">TIME(0,0,(3600*($O32-$O31)/(INDEX($T$5:$AB$6,MATCH(R$15,$S$5:$S$6,0),MATCH((CONCATENATE($P32,$Q32)),$T$4:$AB$4,0)))))</f>
        <v>1.25E-3</v>
      </c>
      <c r="S32" s="44">
        <f t="shared" si="37"/>
        <v>1.5624999999999999E-3</v>
      </c>
      <c r="T32" s="1"/>
      <c r="U32" s="1"/>
      <c r="V32" s="56"/>
      <c r="W32" s="35"/>
      <c r="X32" s="57"/>
    </row>
    <row r="33" spans="1:24" ht="13.5" customHeight="1" x14ac:dyDescent="0.2">
      <c r="A33" s="37">
        <f t="shared" ref="A33:E33" si="38">A32+TIME(0,0,(3600*($O33-$O32)/(INDEX($T$5:$AB$6,MATCH(A$15,$S$5:$S$6,0),MATCH(CONCATENATE($P33,$Q33),$T$4:$AB$4,0)))+$T$8))</f>
        <v>0.83437499999999987</v>
      </c>
      <c r="B33" s="38">
        <f t="shared" si="38"/>
        <v>0.34479166666666677</v>
      </c>
      <c r="C33" s="38">
        <f t="shared" si="38"/>
        <v>0.46979166666666677</v>
      </c>
      <c r="D33" s="38">
        <f t="shared" si="38"/>
        <v>0.5947916666666665</v>
      </c>
      <c r="E33" s="38">
        <f t="shared" si="38"/>
        <v>0.7197916666666665</v>
      </c>
      <c r="F33" s="41">
        <v>1.5</v>
      </c>
      <c r="G33" s="45">
        <v>17</v>
      </c>
      <c r="H33" s="41" t="s">
        <v>61</v>
      </c>
      <c r="I33" s="38">
        <f t="shared" ref="I33:M33" si="39">I34+TIME(0,0,(3600*($O34-$O33)/(INDEX($T$5:$AB$6,MATCH(I$15,$S$5:$S$6,0),MATCH(CONCATENATE($P34,$Q34),$T$4:$AB$4,0)))+$T$8))</f>
        <v>0.21888888888888888</v>
      </c>
      <c r="J33" s="38">
        <f t="shared" si="39"/>
        <v>0.38752314814814814</v>
      </c>
      <c r="K33" s="38">
        <f t="shared" si="39"/>
        <v>0.50361111111111112</v>
      </c>
      <c r="L33" s="38">
        <f t="shared" si="39"/>
        <v>0.62363425925925919</v>
      </c>
      <c r="M33" s="42">
        <f t="shared" si="39"/>
        <v>0.75361111111111112</v>
      </c>
      <c r="O33" s="5">
        <f t="shared" si="4"/>
        <v>29.8</v>
      </c>
      <c r="P33" s="8">
        <v>1</v>
      </c>
      <c r="Q33" s="43" t="s">
        <v>69</v>
      </c>
      <c r="R33" s="44">
        <f t="shared" ref="R33:S33" si="40">TIME(0,0,(3600*($O33-$O32)/(INDEX($T$5:$AB$6,MATCH(R$15,$S$5:$S$6,0),MATCH((CONCATENATE($P33,$Q33)),$T$4:$AB$4,0)))))</f>
        <v>1.25E-3</v>
      </c>
      <c r="S33" s="44">
        <f t="shared" si="40"/>
        <v>1.5624999999999999E-3</v>
      </c>
      <c r="T33" s="1"/>
      <c r="U33" s="1"/>
      <c r="V33" s="56"/>
      <c r="W33" s="35"/>
      <c r="X33" s="57"/>
    </row>
    <row r="34" spans="1:24" ht="13.5" customHeight="1" x14ac:dyDescent="0.2">
      <c r="A34" s="37">
        <f t="shared" ref="A34:E34" si="41">A33+TIME(0,0,(3600*($O34-$O33)/(INDEX($T$5:$AB$6,MATCH(A$15,$S$5:$S$6,0),MATCH(CONCATENATE($P34,$Q34),$T$4:$AB$4,0)))+$T$8))</f>
        <v>0.8366782407407406</v>
      </c>
      <c r="B34" s="38">
        <f t="shared" si="41"/>
        <v>0.3470949074074075</v>
      </c>
      <c r="C34" s="38">
        <f t="shared" si="41"/>
        <v>0.4720949074074075</v>
      </c>
      <c r="D34" s="38">
        <f t="shared" si="41"/>
        <v>0.59709490740740723</v>
      </c>
      <c r="E34" s="38">
        <f t="shared" si="41"/>
        <v>0.72209490740740723</v>
      </c>
      <c r="F34" s="41">
        <v>2.2999999999999998</v>
      </c>
      <c r="G34" s="40">
        <v>18</v>
      </c>
      <c r="H34" s="41" t="s">
        <v>60</v>
      </c>
      <c r="I34" s="38">
        <f t="shared" ref="I34:M34" si="42">I35+TIME(0,0,(3600*($O35-$O34)/(INDEX($T$5:$AB$6,MATCH(I$15,$S$5:$S$6,0),MATCH(CONCATENATE($P35,$Q35),$T$4:$AB$4,0)))+$T$8))</f>
        <v>0.21658564814814815</v>
      </c>
      <c r="J34" s="38">
        <f t="shared" si="42"/>
        <v>0.38521990740740741</v>
      </c>
      <c r="K34" s="38">
        <f t="shared" si="42"/>
        <v>0.50130787037037039</v>
      </c>
      <c r="L34" s="38">
        <f t="shared" si="42"/>
        <v>0.62133101851851846</v>
      </c>
      <c r="M34" s="42">
        <f t="shared" si="42"/>
        <v>0.75130787037037039</v>
      </c>
      <c r="O34" s="5">
        <f t="shared" si="4"/>
        <v>32.1</v>
      </c>
      <c r="P34" s="8">
        <v>1</v>
      </c>
      <c r="Q34" s="43" t="s">
        <v>69</v>
      </c>
      <c r="R34" s="44">
        <f t="shared" ref="R34:S34" si="43">TIME(0,0,(3600*($O34-$O33)/(INDEX($T$5:$AB$6,MATCH(R$15,$S$5:$S$6,0),MATCH((CONCATENATE($P34,$Q34)),$T$4:$AB$4,0)))))</f>
        <v>1.9097222222222222E-3</v>
      </c>
      <c r="S34" s="44">
        <f t="shared" si="43"/>
        <v>2.3958333333333336E-3</v>
      </c>
      <c r="T34" s="1"/>
      <c r="U34" s="1"/>
      <c r="V34" s="56"/>
      <c r="W34" s="35"/>
      <c r="X34" s="57"/>
    </row>
    <row r="35" spans="1:24" ht="13.5" customHeight="1" x14ac:dyDescent="0.2">
      <c r="A35" s="37">
        <f t="shared" ref="A35:E35" si="44">A34+TIME(0,0,(3600*($O35-$O34)/(INDEX($T$5:$AB$6,MATCH(A$15,$S$5:$S$6,0),MATCH(CONCATENATE($P35,$Q35),$T$4:$AB$4,0)))+$T$8))</f>
        <v>0.83798611111111099</v>
      </c>
      <c r="B35" s="38">
        <f t="shared" si="44"/>
        <v>0.34840277777777789</v>
      </c>
      <c r="C35" s="38">
        <f t="shared" si="44"/>
        <v>0.47340277777777789</v>
      </c>
      <c r="D35" s="38">
        <f t="shared" si="44"/>
        <v>0.59840277777777762</v>
      </c>
      <c r="E35" s="38">
        <f t="shared" si="44"/>
        <v>0.72340277777777762</v>
      </c>
      <c r="F35" s="41">
        <v>1.1000000000000001</v>
      </c>
      <c r="G35" s="45">
        <v>19</v>
      </c>
      <c r="H35" s="41" t="s">
        <v>59</v>
      </c>
      <c r="I35" s="46">
        <v>0.21527777777777779</v>
      </c>
      <c r="J35" s="38">
        <f t="shared" ref="J35:L35" si="45">J36+TIME(0,0,(3600*($O36-$O35)/(INDEX($T$5:$AB$6,MATCH(J$15,$S$5:$S$6,0),MATCH(CONCATENATE($P36,$Q36),$T$4:$AB$4,0)))+$T$8))</f>
        <v>0.38391203703703702</v>
      </c>
      <c r="K35" s="46">
        <v>0.5</v>
      </c>
      <c r="L35" s="38">
        <f t="shared" si="45"/>
        <v>0.62002314814814807</v>
      </c>
      <c r="M35" s="47">
        <v>0.75</v>
      </c>
      <c r="N35" s="5"/>
      <c r="O35" s="5">
        <f t="shared" si="4"/>
        <v>33.200000000000003</v>
      </c>
      <c r="P35" s="8">
        <v>1</v>
      </c>
      <c r="Q35" s="43" t="s">
        <v>44</v>
      </c>
      <c r="R35" s="44">
        <f t="shared" ref="R35:S35" si="46">TIME(0,0,(3600*($O35-$O34)/(INDEX($T$5:$AB$6,MATCH(R$15,$S$5:$S$6,0),MATCH((CONCATENATE($P35,$Q35)),$T$4:$AB$4,0)))))</f>
        <v>9.1435185185185185E-4</v>
      </c>
      <c r="S35" s="44">
        <f t="shared" si="46"/>
        <v>1.1458333333333333E-3</v>
      </c>
      <c r="T35" s="1"/>
      <c r="U35" s="1"/>
      <c r="V35" s="56"/>
      <c r="W35" s="35"/>
      <c r="X35" s="57"/>
    </row>
    <row r="36" spans="1:24" ht="13.5" customHeight="1" x14ac:dyDescent="0.2">
      <c r="A36" s="37"/>
      <c r="B36" s="38">
        <f t="shared" ref="B36:D36" si="47">B35+TIME(0,0,(3600*($O36-$O35)/(INDEX($T$5:$AB$6,MATCH(B$15,$S$5:$S$6,0),MATCH(CONCATENATE($P36,$Q36),$T$4:$AB$4,0)))+$T$8))</f>
        <v>0.35062500000000013</v>
      </c>
      <c r="C36" s="38"/>
      <c r="D36" s="38">
        <f t="shared" si="47"/>
        <v>0.60062499999999985</v>
      </c>
      <c r="E36" s="38"/>
      <c r="F36" s="41">
        <v>2.2000000000000002</v>
      </c>
      <c r="G36" s="40">
        <v>20</v>
      </c>
      <c r="H36" s="41" t="s">
        <v>58</v>
      </c>
      <c r="I36" s="38"/>
      <c r="J36" s="38">
        <f t="shared" ref="J36:L36" si="48">J37+TIME(0,0,(3600*($O37-$O36)/(INDEX($T$5:$AB$6,MATCH(J$15,$S$5:$S$6,0),MATCH(CONCATENATE($P37,$Q37),$T$4:$AB$4,0)))+$T$8))</f>
        <v>0.38168981481481479</v>
      </c>
      <c r="K36" s="38"/>
      <c r="L36" s="38">
        <f t="shared" si="48"/>
        <v>0.61780092592592584</v>
      </c>
      <c r="M36" s="42"/>
      <c r="N36" s="5"/>
      <c r="O36" s="5">
        <f t="shared" si="4"/>
        <v>35.400000000000006</v>
      </c>
      <c r="P36" s="8">
        <v>1</v>
      </c>
      <c r="Q36" s="43" t="s">
        <v>44</v>
      </c>
      <c r="R36" s="44">
        <f t="shared" ref="R36:S36" si="49">TIME(0,0,(3600*($O36-$O35)/(INDEX($T$5:$AB$6,MATCH(R$15,$S$5:$S$6,0),MATCH((CONCATENATE($P36,$Q36)),$T$4:$AB$4,0)))))</f>
        <v>1.8287037037037037E-3</v>
      </c>
      <c r="S36" s="44">
        <f t="shared" si="49"/>
        <v>2.2916666666666667E-3</v>
      </c>
      <c r="T36" s="1"/>
      <c r="U36" s="1"/>
      <c r="V36" s="35"/>
      <c r="W36" s="35"/>
      <c r="X36" s="57"/>
    </row>
    <row r="37" spans="1:24" ht="13.5" customHeight="1" x14ac:dyDescent="0.2">
      <c r="A37" s="37"/>
      <c r="B37" s="38">
        <f t="shared" ref="B37:D37" si="50">B36+TIME(0,0,(3600*($O37-$O36)/(INDEX($T$5:$AB$6,MATCH(B$15,$S$5:$S$6,0),MATCH(CONCATENATE($P37,$Q37),$T$4:$AB$4,0)))+$T$8))</f>
        <v>0.35731481481481492</v>
      </c>
      <c r="C37" s="38"/>
      <c r="D37" s="38">
        <f t="shared" si="50"/>
        <v>0.60731481481481464</v>
      </c>
      <c r="E37" s="38"/>
      <c r="F37" s="41">
        <v>6.8</v>
      </c>
      <c r="G37" s="45">
        <v>21</v>
      </c>
      <c r="H37" s="41" t="s">
        <v>70</v>
      </c>
      <c r="I37" s="46"/>
      <c r="J37" s="46">
        <v>0.375</v>
      </c>
      <c r="K37" s="46"/>
      <c r="L37" s="46">
        <v>0.61111111111111105</v>
      </c>
      <c r="M37" s="47"/>
      <c r="O37" s="5">
        <f t="shared" si="4"/>
        <v>42.2</v>
      </c>
      <c r="P37" s="8">
        <v>1</v>
      </c>
      <c r="Q37" s="43" t="s">
        <v>23</v>
      </c>
      <c r="R37" s="44">
        <f t="shared" ref="R37:S37" si="51">TIME(0,0,(3600*($O37-$O36)/(INDEX($T$5:$AB$6,MATCH(R$15,$S$5:$S$6,0),MATCH((CONCATENATE($P37,$Q37)),$T$4:$AB$4,0)))))</f>
        <v>6.2962962962962964E-3</v>
      </c>
      <c r="S37" s="44">
        <f t="shared" si="51"/>
        <v>8.0902777777777778E-3</v>
      </c>
      <c r="T37" s="1"/>
      <c r="U37" s="1"/>
      <c r="V37" s="56"/>
      <c r="W37" s="35"/>
      <c r="X37" s="57"/>
    </row>
    <row r="38" spans="1:24" ht="13.5" customHeight="1" x14ac:dyDescent="0.25">
      <c r="A38" s="37"/>
      <c r="B38" s="38"/>
      <c r="C38" s="38"/>
      <c r="D38" s="38"/>
      <c r="E38" s="38"/>
      <c r="F38" s="48"/>
      <c r="G38" s="48"/>
      <c r="H38" s="48"/>
      <c r="I38" s="38"/>
      <c r="J38" s="38"/>
      <c r="K38" s="38"/>
      <c r="L38" s="38"/>
      <c r="M38" s="42"/>
      <c r="R38" s="44"/>
      <c r="S38" s="44"/>
      <c r="T38" s="1"/>
      <c r="U38" s="49"/>
    </row>
    <row r="39" spans="1:24" ht="13.5" customHeight="1" thickBot="1" x14ac:dyDescent="0.25">
      <c r="A39" s="66" t="s">
        <v>75</v>
      </c>
      <c r="B39" s="58" t="s">
        <v>75</v>
      </c>
      <c r="C39" s="58" t="s">
        <v>45</v>
      </c>
      <c r="D39" s="58" t="s">
        <v>75</v>
      </c>
      <c r="E39" s="58" t="s">
        <v>45</v>
      </c>
      <c r="F39" s="26"/>
      <c r="G39" s="26"/>
      <c r="H39" s="26"/>
      <c r="I39" s="50" t="str">
        <f t="shared" ref="I39:M39" si="52">A39</f>
        <v>1=5</v>
      </c>
      <c r="J39" s="50" t="str">
        <f t="shared" si="52"/>
        <v>1=5</v>
      </c>
      <c r="K39" s="50" t="str">
        <f t="shared" si="52"/>
        <v>1=7</v>
      </c>
      <c r="L39" s="50" t="str">
        <f t="shared" si="52"/>
        <v>1=5</v>
      </c>
      <c r="M39" s="51" t="str">
        <f t="shared" si="52"/>
        <v>1=7</v>
      </c>
    </row>
    <row r="40" spans="1:24" ht="13.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24" ht="12.7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24" ht="12.75" customHeight="1" x14ac:dyDescent="0.2">
      <c r="A42" s="52"/>
      <c r="B42" s="52"/>
      <c r="C42" s="52"/>
      <c r="D42" s="52"/>
      <c r="E42" s="52"/>
      <c r="F42" s="52"/>
      <c r="G42" s="52"/>
      <c r="H42" s="52"/>
      <c r="I42" s="54" t="s">
        <v>46</v>
      </c>
      <c r="J42" s="52"/>
      <c r="K42" s="52"/>
      <c r="L42" s="52"/>
      <c r="M42" s="52"/>
    </row>
    <row r="43" spans="1:24" ht="12.75" customHeight="1" x14ac:dyDescent="0.2"/>
    <row r="44" spans="1:24" ht="12.75" customHeight="1" x14ac:dyDescent="0.2"/>
    <row r="45" spans="1:24" ht="12.75" customHeight="1" x14ac:dyDescent="0.2"/>
    <row r="46" spans="1:24" ht="12.75" customHeight="1" x14ac:dyDescent="0.2"/>
    <row r="47" spans="1:24" ht="12.75" customHeight="1" x14ac:dyDescent="0.2"/>
    <row r="48" spans="1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</sheetData>
  <mergeCells count="8">
    <mergeCell ref="I13:M13"/>
    <mergeCell ref="A13:E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2021-12-07T15:40:44Z</dcterms:modified>
</cp:coreProperties>
</file>